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H7" i="1" l="1"/>
  <c r="AI7" i="1" s="1"/>
  <c r="AH6" i="1"/>
  <c r="AI6" i="1" s="1"/>
  <c r="AI5" i="1"/>
  <c r="AH5" i="1"/>
  <c r="AI4" i="1"/>
  <c r="AH4" i="1"/>
  <c r="D3" i="1"/>
  <c r="E3" i="1" s="1"/>
  <c r="D2" i="1"/>
  <c r="C2" i="1"/>
  <c r="F3" i="1" l="1"/>
  <c r="F2" i="1" s="1"/>
  <c r="E2" i="1"/>
  <c r="G3" i="1"/>
  <c r="H3" i="1" l="1"/>
  <c r="G2" i="1"/>
  <c r="H2" i="1" l="1"/>
  <c r="I3" i="1"/>
  <c r="I2" i="1" l="1"/>
  <c r="J3" i="1"/>
  <c r="K3" i="1" l="1"/>
  <c r="J2" i="1"/>
  <c r="L3" i="1" l="1"/>
  <c r="K2" i="1"/>
  <c r="M3" i="1" l="1"/>
  <c r="L2" i="1"/>
  <c r="M2" i="1" l="1"/>
  <c r="N3" i="1"/>
  <c r="O3" i="1" l="1"/>
  <c r="N2" i="1"/>
  <c r="O2" i="1" l="1"/>
  <c r="P3" i="1"/>
  <c r="Q3" i="1" l="1"/>
  <c r="P2" i="1"/>
  <c r="R3" i="1" l="1"/>
  <c r="Q2" i="1"/>
  <c r="R2" i="1" l="1"/>
  <c r="S3" i="1"/>
  <c r="S2" i="1" l="1"/>
  <c r="T3" i="1"/>
  <c r="U3" i="1" l="1"/>
  <c r="T2" i="1"/>
  <c r="V3" i="1" l="1"/>
  <c r="U2" i="1"/>
  <c r="W3" i="1" l="1"/>
  <c r="V2" i="1"/>
  <c r="X3" i="1" l="1"/>
  <c r="W2" i="1"/>
  <c r="Y3" i="1" l="1"/>
  <c r="X2" i="1"/>
  <c r="Y2" i="1" l="1"/>
  <c r="Z3" i="1"/>
  <c r="AA3" i="1" l="1"/>
  <c r="Z2" i="1"/>
  <c r="AA2" i="1" l="1"/>
  <c r="AB3" i="1"/>
  <c r="AC3" i="1" l="1"/>
  <c r="AB2" i="1"/>
  <c r="AC2" i="1" l="1"/>
  <c r="AD3" i="1"/>
  <c r="AE3" i="1" l="1"/>
  <c r="AD2" i="1"/>
  <c r="AE2" i="1" l="1"/>
  <c r="AF3" i="1"/>
  <c r="AG3" i="1" l="1"/>
  <c r="AG2" i="1" s="1"/>
  <c r="AF2" i="1"/>
</calcChain>
</file>

<file path=xl/sharedStrings.xml><?xml version="1.0" encoding="utf-8"?>
<sst xmlns="http://schemas.openxmlformats.org/spreadsheetml/2006/main" count="39" uniqueCount="13">
  <si>
    <t>يوليو 2016 - فصل : ..............................</t>
  </si>
  <si>
    <t>حصر أيام غياب الشهر</t>
  </si>
  <si>
    <t>حصر أيام حضور الشهر</t>
  </si>
  <si>
    <t>ج</t>
  </si>
  <si>
    <t>غ</t>
  </si>
  <si>
    <t>ح</t>
  </si>
  <si>
    <t>م</t>
  </si>
  <si>
    <t>الاسم</t>
  </si>
  <si>
    <t>محمد</t>
  </si>
  <si>
    <t>علي</t>
  </si>
  <si>
    <t>سعيد</t>
  </si>
  <si>
    <t>اشرف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</si>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</sst>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ddd"/>
  </numFmts>
  <fonts count="6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 applyProtection="1">
      <alignment horizontal="center"/>
      <protection hidden="1"/>
    </xf>
    <xf numFmtId="49" fontId="1" fillId="2" borderId="1" xfId="0" applyNumberFormat="1" applyFont="1" applyFill="1" applyBorder="1" applyAlignment="1" applyProtection="1">
      <alignment horizontal="center" shrinkToFit="1"/>
      <protection hidden="1"/>
    </xf>
    <xf numFmtId="49" fontId="2" fillId="2" borderId="1" xfId="0" applyNumberFormat="1" applyFont="1" applyFill="1" applyBorder="1" applyAlignment="1" applyProtection="1">
      <alignment horizontal="center" shrinkToFit="1"/>
      <protection hidden="1"/>
    </xf>
    <xf numFmtId="164" fontId="0" fillId="3" borderId="2" xfId="0" applyNumberFormat="1" applyFont="1" applyFill="1" applyBorder="1" applyAlignment="1" applyProtection="1">
      <alignment horizontal="center" vertical="center" textRotation="90"/>
      <protection hidden="1"/>
    </xf>
    <xf numFmtId="165" fontId="3" fillId="2" borderId="1" xfId="0" applyNumberFormat="1" applyFont="1" applyFill="1" applyBorder="1" applyAlignment="1" applyProtection="1">
      <alignment horizontal="center" vertical="center" textRotation="90" shrinkToFit="1"/>
      <protection hidden="1"/>
    </xf>
    <xf numFmtId="165" fontId="0" fillId="3" borderId="1" xfId="0" applyNumberFormat="1" applyFill="1" applyBorder="1" applyAlignment="1" applyProtection="1">
      <alignment horizontal="center" vertical="center" textRotation="90"/>
      <protection hidden="1"/>
    </xf>
    <xf numFmtId="165" fontId="3" fillId="3" borderId="1" xfId="0" applyNumberFormat="1" applyFont="1" applyFill="1" applyBorder="1" applyAlignment="1" applyProtection="1">
      <alignment horizontal="center" vertical="center" textRotation="90" shrinkToFit="1"/>
      <protection hidden="1"/>
    </xf>
    <xf numFmtId="164" fontId="0" fillId="3" borderId="3" xfId="0" applyNumberFormat="1" applyFont="1" applyFill="1" applyBorder="1" applyAlignment="1" applyProtection="1">
      <alignment horizontal="center" vertical="center" textRotation="90"/>
      <protection hidden="1"/>
    </xf>
    <xf numFmtId="164" fontId="3" fillId="2" borderId="4" xfId="0" applyNumberFormat="1" applyFont="1" applyFill="1" applyBorder="1" applyAlignment="1" applyProtection="1">
      <alignment horizontal="center" textRotation="90" shrinkToFit="1"/>
      <protection hidden="1"/>
    </xf>
    <xf numFmtId="164" fontId="0" fillId="3" borderId="4" xfId="0" applyNumberFormat="1" applyFill="1" applyBorder="1" applyAlignment="1" applyProtection="1">
      <alignment horizontal="center" textRotation="90" shrinkToFit="1"/>
      <protection hidden="1"/>
    </xf>
    <xf numFmtId="164" fontId="3" fillId="3" borderId="4" xfId="0" applyNumberFormat="1" applyFont="1" applyFill="1" applyBorder="1" applyAlignment="1" applyProtection="1">
      <alignment horizontal="center" textRotation="90" shrinkToFit="1"/>
      <protection hidden="1"/>
    </xf>
    <xf numFmtId="164" fontId="0" fillId="3" borderId="5" xfId="0" applyNumberFormat="1" applyFont="1" applyFill="1" applyBorder="1" applyAlignment="1" applyProtection="1">
      <alignment horizontal="center" vertical="center" textRotation="90"/>
      <protection hidden="1"/>
    </xf>
    <xf numFmtId="0" fontId="3" fillId="2" borderId="4" xfId="0" applyFont="1" applyFill="1" applyBorder="1" applyAlignment="1" applyProtection="1">
      <alignment shrinkToFit="1"/>
      <protection locked="0"/>
    </xf>
    <xf numFmtId="0" fontId="4" fillId="3" borderId="4" xfId="0" applyFont="1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3" fillId="3" borderId="4" xfId="0" applyFont="1" applyFill="1" applyBorder="1" applyAlignment="1" applyProtection="1">
      <alignment shrinkToFit="1"/>
      <protection locked="0"/>
    </xf>
    <xf numFmtId="0" fontId="5" fillId="3" borderId="4" xfId="0" applyFont="1" applyFill="1" applyBorder="1" applyProtection="1">
      <protection locked="0"/>
    </xf>
    <xf numFmtId="0" fontId="0" fillId="3" borderId="1" xfId="0" applyFont="1" applyFill="1" applyBorder="1" applyProtection="1">
      <protection hidden="1"/>
    </xf>
  </cellXfs>
  <cellStyles count="1">
    <cellStyle name="Normal" xfId="0" builtinId="0"/>
  </cellStyles>
  <dxfs count="32"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6" tint="0.39994506668294322"/>
        </patternFill>
      </fill>
      <border>
        <left style="thin">
          <color theme="7" tint="-0.499984740745262"/>
        </left>
        <right style="thin">
          <color theme="7" tint="-0.499984740745262"/>
        </right>
        <vertical/>
        <horizontal/>
      </border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571500</xdr:colOff>
      <xdr:row>2</xdr:row>
      <xdr:rowOff>647700</xdr:rowOff>
    </xdr:from>
    <xdr:to>
      <xdr:col>38</xdr:col>
      <xdr:colOff>314325</xdr:colOff>
      <xdr:row>11</xdr:row>
      <xdr:rowOff>161925</xdr:rowOff>
    </xdr:to>
    <xdr:sp macro="" textlink="">
      <xdr:nvSpPr>
        <xdr:cNvPr id="2" name="Flowchart: Alternate Process 1"/>
        <xdr:cNvSpPr/>
      </xdr:nvSpPr>
      <xdr:spPr>
        <a:xfrm>
          <a:off x="11209772475" y="1323975"/>
          <a:ext cx="1800225" cy="171450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 وضع المعادلة</a:t>
          </a:r>
          <a:r>
            <a:rPr lang="ar-EG" sz="1100" baseline="0"/>
            <a:t> التي تقوم بحساب عدد مرات الحضور باللفة لععد مرات التأخير لكل تلميذ في الشهر </a:t>
          </a:r>
          <a:endParaRPr lang="ar-EG" sz="1100"/>
        </a:p>
      </xdr:txBody>
    </xdr:sp>
    <xdr:clientData/>
  </xdr:twoCellAnchor>
  <xdr:twoCellAnchor>
    <xdr:from>
      <xdr:col>35</xdr:col>
      <xdr:colOff>28575</xdr:colOff>
      <xdr:row>3</xdr:row>
      <xdr:rowOff>95250</xdr:rowOff>
    </xdr:from>
    <xdr:to>
      <xdr:col>35</xdr:col>
      <xdr:colOff>552450</xdr:colOff>
      <xdr:row>4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11211591750" y="1524000"/>
          <a:ext cx="523875" cy="104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;\&#1576;&#1585;&#1606;&#1575;&#1605;&#1580;%20&#1605;&#1603;&#1578;&#1576;%20&#1575;&#1604;&#1578;&#1581;&#1601;&#1610;&#1592;%20&#1605;&#1575;&#1610;&#1608;%202016%20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بيانات الأساسية2016"/>
      <sheetName val="المصاريف 2016"/>
      <sheetName val="دفاتر الحضور و الغياب  2016"/>
      <sheetName val="ايصال مصاريف يوينو 2016"/>
      <sheetName val="مسابقة القرءان يونيو 2016"/>
      <sheetName val="دفاتر الحضور و الغياب تعديل"/>
      <sheetName val="دفاتر الحضور و الغياب2016"/>
      <sheetName val="ايصالات 2016 ثلاثيي"/>
      <sheetName val="ايصالات 2016 رباعي"/>
      <sheetName val="المستويات و التحصيل"/>
      <sheetName val="الاختبارت خاص بمستويات القرءان "/>
      <sheetName val="الاختبارات خاص بمستويات القراءة"/>
      <sheetName val="بيانات الموظفين"/>
      <sheetName val="احصاء الغياب"/>
      <sheetName val="اشعارات الغياب و الانقطاع"/>
      <sheetName val="انذارات"/>
      <sheetName val="تسجيل المصاريف الورقي "/>
      <sheetName val="طلب المصاريف"/>
      <sheetName val="ايصالات 2016"/>
      <sheetName val="اشعار بطلب الصروفات"/>
      <sheetName val="مصاريف فبراير 2016 "/>
      <sheetName val="التقرير الشهري للطلاب"/>
      <sheetName val="التقرير الشهري للموظفين"/>
      <sheetName val="تلميحات"/>
      <sheetName val="سور القرءان"/>
      <sheetName val="مصادر البيان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rightToLeft="1" tabSelected="1" topLeftCell="G1" workbookViewId="0">
      <selection activeCell="AI16" sqref="AI16"/>
    </sheetView>
  </sheetViews>
  <sheetFormatPr defaultRowHeight="14.25" x14ac:dyDescent="0.2"/>
  <cols>
    <col min="3" max="35" width="4.25" customWidth="1"/>
  </cols>
  <sheetData>
    <row r="1" spans="1:35" ht="20.25" x14ac:dyDescent="0.3">
      <c r="C1" s="1" t="s">
        <v>0</v>
      </c>
      <c r="D1" s="2"/>
      <c r="E1" s="2"/>
      <c r="F1" s="1"/>
      <c r="G1" s="1"/>
      <c r="H1" s="1"/>
      <c r="I1" s="1"/>
      <c r="J1" s="1"/>
      <c r="K1" s="3"/>
      <c r="L1" s="3"/>
      <c r="M1" s="1"/>
      <c r="N1" s="1"/>
      <c r="O1" s="1"/>
      <c r="P1" s="1"/>
      <c r="Q1" s="1"/>
      <c r="R1" s="3"/>
      <c r="S1" s="3"/>
      <c r="T1" s="1"/>
      <c r="U1" s="1"/>
      <c r="V1" s="1"/>
      <c r="W1" s="1"/>
      <c r="X1" s="1"/>
      <c r="Y1" s="3"/>
      <c r="Z1" s="3"/>
      <c r="AA1" s="1"/>
      <c r="AB1" s="1"/>
      <c r="AC1" s="1"/>
      <c r="AD1" s="1"/>
      <c r="AE1" s="1"/>
      <c r="AF1" s="3"/>
      <c r="AG1" s="3"/>
      <c r="AH1" s="4" t="s">
        <v>1</v>
      </c>
      <c r="AI1" s="4" t="s">
        <v>2</v>
      </c>
    </row>
    <row r="2" spans="1:35" ht="33" x14ac:dyDescent="0.2">
      <c r="C2" s="5">
        <f>C3</f>
        <v>42552</v>
      </c>
      <c r="D2" s="6">
        <f t="shared" ref="D2:AG2" si="0">D3</f>
        <v>42553</v>
      </c>
      <c r="E2" s="6">
        <f t="shared" si="0"/>
        <v>42554</v>
      </c>
      <c r="F2" s="6">
        <f t="shared" si="0"/>
        <v>42555</v>
      </c>
      <c r="G2" s="6">
        <f t="shared" si="0"/>
        <v>42556</v>
      </c>
      <c r="H2" s="6">
        <f t="shared" si="0"/>
        <v>42557</v>
      </c>
      <c r="I2" s="7">
        <f t="shared" si="0"/>
        <v>42558</v>
      </c>
      <c r="J2" s="7">
        <f t="shared" si="0"/>
        <v>42559</v>
      </c>
      <c r="K2" s="6">
        <f t="shared" si="0"/>
        <v>42560</v>
      </c>
      <c r="L2" s="6">
        <f t="shared" si="0"/>
        <v>42561</v>
      </c>
      <c r="M2" s="6">
        <f t="shared" si="0"/>
        <v>42562</v>
      </c>
      <c r="N2" s="6">
        <f t="shared" si="0"/>
        <v>42563</v>
      </c>
      <c r="O2" s="6">
        <f t="shared" si="0"/>
        <v>42564</v>
      </c>
      <c r="P2" s="7">
        <f t="shared" si="0"/>
        <v>42565</v>
      </c>
      <c r="Q2" s="7">
        <f t="shared" si="0"/>
        <v>42566</v>
      </c>
      <c r="R2" s="6">
        <f t="shared" si="0"/>
        <v>42567</v>
      </c>
      <c r="S2" s="6">
        <f t="shared" si="0"/>
        <v>42568</v>
      </c>
      <c r="T2" s="6">
        <f t="shared" si="0"/>
        <v>42569</v>
      </c>
      <c r="U2" s="6">
        <f t="shared" si="0"/>
        <v>42570</v>
      </c>
      <c r="V2" s="6">
        <f t="shared" si="0"/>
        <v>42571</v>
      </c>
      <c r="W2" s="7">
        <f t="shared" si="0"/>
        <v>42572</v>
      </c>
      <c r="X2" s="7">
        <f t="shared" si="0"/>
        <v>42573</v>
      </c>
      <c r="Y2" s="6">
        <f t="shared" si="0"/>
        <v>42574</v>
      </c>
      <c r="Z2" s="6">
        <f t="shared" si="0"/>
        <v>42575</v>
      </c>
      <c r="AA2" s="6">
        <f t="shared" si="0"/>
        <v>42576</v>
      </c>
      <c r="AB2" s="6">
        <f t="shared" si="0"/>
        <v>42577</v>
      </c>
      <c r="AC2" s="6">
        <f t="shared" si="0"/>
        <v>42578</v>
      </c>
      <c r="AD2" s="7">
        <f t="shared" si="0"/>
        <v>42579</v>
      </c>
      <c r="AE2" s="7">
        <f t="shared" si="0"/>
        <v>42580</v>
      </c>
      <c r="AF2" s="6">
        <f t="shared" si="0"/>
        <v>42581</v>
      </c>
      <c r="AG2" s="6">
        <f t="shared" si="0"/>
        <v>42582</v>
      </c>
      <c r="AH2" s="8"/>
      <c r="AI2" s="8"/>
    </row>
    <row r="3" spans="1:35" ht="59.25" x14ac:dyDescent="0.2">
      <c r="A3" t="s">
        <v>6</v>
      </c>
      <c r="B3" t="s">
        <v>7</v>
      </c>
      <c r="C3" s="9">
        <v>42552</v>
      </c>
      <c r="D3" s="10">
        <f>C3+1</f>
        <v>42553</v>
      </c>
      <c r="E3" s="10">
        <f t="shared" ref="E3:AF3" si="1">D3+1</f>
        <v>42554</v>
      </c>
      <c r="F3" s="10">
        <f t="shared" si="1"/>
        <v>42555</v>
      </c>
      <c r="G3" s="10">
        <f t="shared" si="1"/>
        <v>42556</v>
      </c>
      <c r="H3" s="10">
        <f t="shared" si="1"/>
        <v>42557</v>
      </c>
      <c r="I3" s="11">
        <f t="shared" si="1"/>
        <v>42558</v>
      </c>
      <c r="J3" s="11">
        <f t="shared" si="1"/>
        <v>42559</v>
      </c>
      <c r="K3" s="10">
        <f t="shared" si="1"/>
        <v>42560</v>
      </c>
      <c r="L3" s="10">
        <f t="shared" si="1"/>
        <v>42561</v>
      </c>
      <c r="M3" s="10">
        <f t="shared" si="1"/>
        <v>42562</v>
      </c>
      <c r="N3" s="10">
        <f t="shared" si="1"/>
        <v>42563</v>
      </c>
      <c r="O3" s="10">
        <f t="shared" si="1"/>
        <v>42564</v>
      </c>
      <c r="P3" s="11">
        <f t="shared" si="1"/>
        <v>42565</v>
      </c>
      <c r="Q3" s="11">
        <f t="shared" si="1"/>
        <v>42566</v>
      </c>
      <c r="R3" s="10">
        <f t="shared" si="1"/>
        <v>42567</v>
      </c>
      <c r="S3" s="10">
        <f t="shared" si="1"/>
        <v>42568</v>
      </c>
      <c r="T3" s="10">
        <f t="shared" si="1"/>
        <v>42569</v>
      </c>
      <c r="U3" s="10">
        <f t="shared" si="1"/>
        <v>42570</v>
      </c>
      <c r="V3" s="10">
        <f t="shared" si="1"/>
        <v>42571</v>
      </c>
      <c r="W3" s="11">
        <f t="shared" si="1"/>
        <v>42572</v>
      </c>
      <c r="X3" s="11">
        <f t="shared" si="1"/>
        <v>42573</v>
      </c>
      <c r="Y3" s="10">
        <f t="shared" si="1"/>
        <v>42574</v>
      </c>
      <c r="Z3" s="10">
        <f t="shared" si="1"/>
        <v>42575</v>
      </c>
      <c r="AA3" s="10">
        <f t="shared" si="1"/>
        <v>42576</v>
      </c>
      <c r="AB3" s="10">
        <f t="shared" si="1"/>
        <v>42577</v>
      </c>
      <c r="AC3" s="10">
        <f t="shared" si="1"/>
        <v>42578</v>
      </c>
      <c r="AD3" s="11">
        <f t="shared" si="1"/>
        <v>42579</v>
      </c>
      <c r="AE3" s="11">
        <f t="shared" si="1"/>
        <v>42580</v>
      </c>
      <c r="AF3" s="10">
        <f t="shared" si="1"/>
        <v>42581</v>
      </c>
      <c r="AG3" s="10">
        <f>AF3+1</f>
        <v>42582</v>
      </c>
      <c r="AH3" s="12"/>
      <c r="AI3" s="12"/>
    </row>
    <row r="4" spans="1:35" x14ac:dyDescent="0.2">
      <c r="A4">
        <v>1</v>
      </c>
      <c r="B4" t="s">
        <v>8</v>
      </c>
      <c r="C4" s="13"/>
      <c r="D4" s="14"/>
      <c r="E4" s="14" t="s">
        <v>3</v>
      </c>
      <c r="F4" s="14" t="s">
        <v>3</v>
      </c>
      <c r="G4" s="14" t="s">
        <v>3</v>
      </c>
      <c r="H4" s="14" t="s">
        <v>3</v>
      </c>
      <c r="I4" s="14" t="s">
        <v>3</v>
      </c>
      <c r="J4" s="14" t="s">
        <v>3</v>
      </c>
      <c r="K4" s="14"/>
      <c r="L4" s="14" t="s">
        <v>4</v>
      </c>
      <c r="M4" s="15"/>
      <c r="N4" s="15"/>
      <c r="O4" s="15"/>
      <c r="P4" s="16"/>
      <c r="Q4" s="16"/>
      <c r="R4" s="14"/>
      <c r="S4" s="14"/>
      <c r="T4" s="15"/>
      <c r="U4" s="15" t="s">
        <v>5</v>
      </c>
      <c r="V4" s="15"/>
      <c r="W4" s="16" t="s">
        <v>5</v>
      </c>
      <c r="X4" s="16"/>
      <c r="Y4" s="14"/>
      <c r="Z4" s="14" t="s">
        <v>12</v>
      </c>
      <c r="AA4" s="15"/>
      <c r="AB4" s="15"/>
      <c r="AC4" s="15" t="s">
        <v>12</v>
      </c>
      <c r="AD4" s="16"/>
      <c r="AE4" s="16"/>
      <c r="AF4" s="17"/>
      <c r="AG4" s="15"/>
      <c r="AH4" s="18">
        <f t="shared" ref="AH4:AH7" si="2">COUNTIF(C4:AG4,"غ")</f>
        <v>1</v>
      </c>
      <c r="AI4" s="18" t="e">
        <f>COUNTIF(C4:AG4,"ح")*OR(C4:AG4,"ت")</f>
        <v>#VALUE!</v>
      </c>
    </row>
    <row r="5" spans="1:35" x14ac:dyDescent="0.2">
      <c r="A5">
        <v>2</v>
      </c>
      <c r="B5" t="s">
        <v>9</v>
      </c>
      <c r="C5" s="13"/>
      <c r="D5" s="14"/>
      <c r="E5" s="14" t="s">
        <v>3</v>
      </c>
      <c r="F5" s="14" t="s">
        <v>3</v>
      </c>
      <c r="G5" s="14" t="s">
        <v>3</v>
      </c>
      <c r="H5" s="14" t="s">
        <v>3</v>
      </c>
      <c r="I5" s="14" t="s">
        <v>3</v>
      </c>
      <c r="J5" s="14" t="s">
        <v>3</v>
      </c>
      <c r="K5" s="14"/>
      <c r="L5" s="14" t="s">
        <v>4</v>
      </c>
      <c r="M5" s="15"/>
      <c r="N5" s="15"/>
      <c r="O5" s="15"/>
      <c r="P5" s="16"/>
      <c r="Q5" s="16"/>
      <c r="R5" s="14"/>
      <c r="S5" s="14"/>
      <c r="T5" s="15"/>
      <c r="U5" s="15"/>
      <c r="V5" s="15"/>
      <c r="W5" s="16"/>
      <c r="X5" s="16"/>
      <c r="Y5" s="14"/>
      <c r="Z5" s="14"/>
      <c r="AA5" s="15"/>
      <c r="AB5" s="15"/>
      <c r="AC5" s="15"/>
      <c r="AD5" s="16"/>
      <c r="AE5" s="16"/>
      <c r="AF5" s="17"/>
      <c r="AG5" s="15"/>
      <c r="AH5" s="18">
        <f t="shared" si="2"/>
        <v>1</v>
      </c>
      <c r="AI5" s="18">
        <f>COUNTIFS(C4:AG4,"ح",C4:AG4,"ت")</f>
        <v>0</v>
      </c>
    </row>
    <row r="6" spans="1:35" x14ac:dyDescent="0.2">
      <c r="A6">
        <v>3</v>
      </c>
      <c r="B6" t="s">
        <v>10</v>
      </c>
      <c r="C6" s="13"/>
      <c r="D6" s="14"/>
      <c r="E6" s="14" t="s">
        <v>3</v>
      </c>
      <c r="F6" s="14" t="s">
        <v>3</v>
      </c>
      <c r="G6" s="14" t="s">
        <v>3</v>
      </c>
      <c r="H6" s="14" t="s">
        <v>3</v>
      </c>
      <c r="I6" s="14" t="s">
        <v>3</v>
      </c>
      <c r="J6" s="14" t="s">
        <v>3</v>
      </c>
      <c r="K6" s="14"/>
      <c r="L6" s="14"/>
      <c r="M6" s="15"/>
      <c r="N6" s="15"/>
      <c r="O6" s="15"/>
      <c r="P6" s="16"/>
      <c r="Q6" s="16"/>
      <c r="R6" s="14"/>
      <c r="S6" s="14"/>
      <c r="T6" s="15"/>
      <c r="U6" s="15"/>
      <c r="V6" s="15"/>
      <c r="W6" s="16"/>
      <c r="X6" s="16"/>
      <c r="Y6" s="14"/>
      <c r="Z6" s="14"/>
      <c r="AA6" s="15"/>
      <c r="AB6" s="15"/>
      <c r="AC6" s="15"/>
      <c r="AD6" s="16"/>
      <c r="AE6" s="16"/>
      <c r="AF6" s="17"/>
      <c r="AG6" s="15"/>
      <c r="AH6" s="18">
        <f t="shared" si="2"/>
        <v>0</v>
      </c>
      <c r="AI6" s="18">
        <f t="shared" ref="AI6:AI7" si="3">COUNTIF(D6:AH6,"")</f>
        <v>24</v>
      </c>
    </row>
    <row r="7" spans="1:35" x14ac:dyDescent="0.2">
      <c r="A7">
        <v>4</v>
      </c>
      <c r="B7" t="s">
        <v>11</v>
      </c>
      <c r="C7" s="13"/>
      <c r="D7" s="14"/>
      <c r="E7" s="14" t="s">
        <v>3</v>
      </c>
      <c r="F7" s="14" t="s">
        <v>3</v>
      </c>
      <c r="G7" s="14" t="s">
        <v>3</v>
      </c>
      <c r="H7" s="14" t="s">
        <v>3</v>
      </c>
      <c r="I7" s="14" t="s">
        <v>3</v>
      </c>
      <c r="J7" s="14" t="s">
        <v>3</v>
      </c>
      <c r="K7" s="14"/>
      <c r="L7" s="14"/>
      <c r="M7" s="15"/>
      <c r="N7" s="15"/>
      <c r="O7" s="15"/>
      <c r="P7" s="16"/>
      <c r="Q7" s="16"/>
      <c r="R7" s="14"/>
      <c r="S7" s="14"/>
      <c r="T7" s="15"/>
      <c r="U7" s="15"/>
      <c r="V7" s="15"/>
      <c r="W7" s="16"/>
      <c r="X7" s="16"/>
      <c r="Y7" s="14"/>
      <c r="Z7" s="14"/>
      <c r="AA7" s="15"/>
      <c r="AB7" s="15"/>
      <c r="AC7" s="15"/>
      <c r="AD7" s="16"/>
      <c r="AE7" s="16"/>
      <c r="AF7" s="17"/>
      <c r="AG7" s="15"/>
      <c r="AH7" s="18">
        <f t="shared" si="2"/>
        <v>0</v>
      </c>
      <c r="AI7" s="18">
        <f t="shared" si="3"/>
        <v>24</v>
      </c>
    </row>
  </sheetData>
  <mergeCells count="3">
    <mergeCell ref="C1:AG1"/>
    <mergeCell ref="AH1:AH3"/>
    <mergeCell ref="AI1:AI3"/>
  </mergeCells>
  <conditionalFormatting sqref="AA4:AG7 C4:C7 T5:X7 F4:J7 K5:Q7">
    <cfRule type="cellIs" dxfId="15" priority="10" operator="equal">
      <formula>"غ"</formula>
    </cfRule>
  </conditionalFormatting>
  <conditionalFormatting sqref="T4:X4 K4:Q4 L5">
    <cfRule type="cellIs" dxfId="14" priority="8" operator="equal">
      <formula>"غ"</formula>
    </cfRule>
  </conditionalFormatting>
  <conditionalFormatting sqref="Y5:Z7 R5:S7">
    <cfRule type="cellIs" dxfId="13" priority="6" operator="equal">
      <formula>"غ"</formula>
    </cfRule>
  </conditionalFormatting>
  <conditionalFormatting sqref="Y4:Z4 R4:S4">
    <cfRule type="cellIs" dxfId="12" priority="4" operator="equal">
      <formula>"غ"</formula>
    </cfRule>
  </conditionalFormatting>
  <conditionalFormatting sqref="D4:J7">
    <cfRule type="cellIs" dxfId="11" priority="2" operator="equal">
      <formula>"غ"</formula>
    </cfRule>
  </conditionalFormatting>
  <dataValidations count="1">
    <dataValidation type="list" allowBlank="1" showInputMessage="1" showErrorMessage="1" sqref="C4:AG7">
      <formula1>"غ,ت,ح,ج"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486CCFF6-1543-472F-9FED-D76F5954BB38}">
            <xm:f>COUNTIF($D4:$AN4,'H:\ \[برنامج مكتب التحفيظ مايو 2016  .xlsm]احصاء الغياب'!#REF!)&gt;0</xm:f>
            <x14:dxf>
              <fill>
                <patternFill>
                  <bgColor theme="3" tint="0.39994506668294322"/>
                </patternFill>
              </fill>
            </x14:dxf>
          </x14:cfRule>
          <xm:sqref>C4:AI7</xm:sqref>
        </x14:conditionalFormatting>
        <x14:conditionalFormatting xmlns:xm="http://schemas.microsoft.com/office/excel/2006/main">
          <x14:cfRule type="expression" priority="13" id="{8CCC6D04-C11F-42FC-B876-0C332B805FD7}">
            <xm:f>COUNTIF($H4:$H502,'H:\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AA5:AE5 AG5 C5:C6 T4:X5 R4:S7 K5:Q5</xm:sqref>
        </x14:conditionalFormatting>
        <x14:conditionalFormatting xmlns:xm="http://schemas.microsoft.com/office/excel/2006/main">
          <x14:cfRule type="expression" priority="15" id="{1CDC7DB8-7684-4CA8-A9A5-8E6202C721DC}">
            <xm:f>COUNTIF($H4:$H503,'H:\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C4 AA4:AG4 AF5:AF7 F4:J7</xm:sqref>
        </x14:conditionalFormatting>
        <x14:conditionalFormatting xmlns:xm="http://schemas.microsoft.com/office/excel/2006/main">
          <x14:cfRule type="expression" priority="16" id="{9109DBF9-CCB6-4DF5-8826-67B37EBA68D5}">
            <xm:f>COUNTIF($H6:$H503,'H:\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M6:Q7 T6:X7 AA6:AE7 AG6:AG7</xm:sqref>
        </x14:conditionalFormatting>
        <x14:conditionalFormatting xmlns:xm="http://schemas.microsoft.com/office/excel/2006/main">
          <x14:cfRule type="expression" priority="9" id="{25140D8D-6DFD-4A20-A734-741FC45BC627}">
            <xm:f>COUNTIF($H6:$H504,'H:\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K6:L7</xm:sqref>
        </x14:conditionalFormatting>
        <x14:conditionalFormatting xmlns:xm="http://schemas.microsoft.com/office/excel/2006/main">
          <x14:cfRule type="expression" priority="11" id="{0805A8F9-A751-496E-911E-F26D12BA7815}">
            <xm:f>COUNTIF($H2:$H501,'H:\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C2:AG3</xm:sqref>
        </x14:conditionalFormatting>
        <x14:conditionalFormatting xmlns:xm="http://schemas.microsoft.com/office/excel/2006/main">
          <x14:cfRule type="expression" priority="12" id="{08C2A7BA-30E4-485A-BD0D-051246ED08B8}">
            <xm:f>COUNTIF($H6:$H503,'H:\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C6:C7</xm:sqref>
        </x14:conditionalFormatting>
        <x14:conditionalFormatting xmlns:xm="http://schemas.microsoft.com/office/excel/2006/main">
          <x14:cfRule type="expression" priority="7" id="{ED5ECB22-5D57-41AA-802D-70790CF2FFF9}">
            <xm:f>COUNTIF($H4:$H502,'H:\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K4:Q4</xm:sqref>
        </x14:conditionalFormatting>
        <x14:conditionalFormatting xmlns:xm="http://schemas.microsoft.com/office/excel/2006/main">
          <x14:cfRule type="expression" priority="5" id="{92C7D0CB-4350-46BD-9B87-CBCE84ADABA1}">
            <xm:f>COUNTIF($H5:$H503,'H:\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Y5:Z7</xm:sqref>
        </x14:conditionalFormatting>
        <x14:conditionalFormatting xmlns:xm="http://schemas.microsoft.com/office/excel/2006/main">
          <x14:cfRule type="expression" priority="3" id="{A6C37076-DA57-4C8B-9AA9-493F0C4D8AB9}">
            <xm:f>COUNTIF($H4:$H502,'H:\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Y4:Z4</xm:sqref>
        </x14:conditionalFormatting>
        <x14:conditionalFormatting xmlns:xm="http://schemas.microsoft.com/office/excel/2006/main">
          <x14:cfRule type="expression" priority="1" id="{301A7D6B-2A70-4363-BDEB-968B4DB8DA5D}">
            <xm:f>COUNTIF($H4:$H502,'H:\ \[برنامج مكتب التحفيظ مايو 2016  .xlsm]احصاء الغياب'!#REF!)&gt;0</xm:f>
            <x14:dxf>
              <fill>
                <patternFill>
                  <bgColor theme="6" tint="0.39994506668294322"/>
                </patternFill>
              </fill>
              <border>
                <left style="thin">
                  <color theme="7" tint="-0.499984740745262"/>
                </left>
                <right style="thin">
                  <color theme="7" tint="-0.499984740745262"/>
                </right>
                <vertical/>
                <horizontal/>
              </border>
            </x14:dxf>
          </x14:cfRule>
          <xm:sqref>D4:J7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2016-07-25T19:18:15Z</dcterms:modified>
</cp:coreProperties>
</file>